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New folder\"/>
    </mc:Choice>
  </mc:AlternateContent>
  <bookViews>
    <workbookView xWindow="-120" yWindow="-120" windowWidth="21840" windowHeight="13140"/>
  </bookViews>
  <sheets>
    <sheet name="2023-24" sheetId="1" r:id="rId1"/>
  </sheets>
  <externalReferences>
    <externalReference r:id="rId2"/>
  </externalReferences>
  <definedNames>
    <definedName name="_A1000000">#REF!</definedName>
    <definedName name="_Apr02">[1]Newabstract!#REF!</definedName>
    <definedName name="_Apr03">[1]Newabstract!#REF!</definedName>
    <definedName name="_Apr04">[1]Newabstract!#REF!</definedName>
    <definedName name="_Apr05">[1]Newabstract!#REF!</definedName>
    <definedName name="_Apr06">[1]Newabstract!#REF!</definedName>
    <definedName name="_Apr07">[1]Newabstract!#REF!</definedName>
    <definedName name="_Apr08">[1]Newabstract!#REF!</definedName>
    <definedName name="_Apr09">[1]Newabstract!#REF!</definedName>
    <definedName name="_Apr10">[1]Newabstract!#REF!</definedName>
    <definedName name="_Apr11">[1]Newabstract!#REF!</definedName>
    <definedName name="_Apr13">[1]Newabstract!#REF!</definedName>
    <definedName name="_Apr14">[1]Newabstract!#REF!</definedName>
    <definedName name="_Apr15">[1]Newabstract!#REF!</definedName>
    <definedName name="_Apr16">[1]Newabstract!#REF!</definedName>
    <definedName name="_Apr17">[1]Newabstract!#REF!</definedName>
    <definedName name="_Apr20">[1]Newabstract!#REF!</definedName>
    <definedName name="_Apr21">[1]Newabstract!#REF!</definedName>
    <definedName name="_Apr22">[1]Newabstract!#REF!</definedName>
    <definedName name="_Apr23">[1]Newabstract!#REF!</definedName>
    <definedName name="_Apr24">[1]Newabstract!#REF!</definedName>
    <definedName name="_Apr27">[1]Newabstract!#REF!</definedName>
    <definedName name="_Apr28">[1]Newabstract!#REF!</definedName>
    <definedName name="_Apr29">[1]Newabstract!#REF!</definedName>
    <definedName name="_Apr30">[1]Newabstract!#REF!</definedName>
    <definedName name="_BSD1">#REF!</definedName>
    <definedName name="_BSD2">#REF!</definedName>
    <definedName name="_IED1">#REF!</definedName>
    <definedName name="_IED2">#REF!</definedName>
    <definedName name="_Mar06">[1]Newabstract!#REF!</definedName>
    <definedName name="_Mar09">[1]Newabstract!#REF!</definedName>
    <definedName name="_Mar10">[1]Newabstract!#REF!</definedName>
    <definedName name="_Mar11">[1]Newabstract!#REF!</definedName>
    <definedName name="_Mar12">[1]Newabstract!#REF!</definedName>
    <definedName name="_Mar13">[1]Newabstract!#REF!</definedName>
    <definedName name="_Mar16">[1]Newabstract!#REF!</definedName>
    <definedName name="_Mar17">[1]Newabstract!#REF!</definedName>
    <definedName name="_Mar18">[1]Newabstract!#REF!</definedName>
    <definedName name="_Mar19">[1]Newabstract!#REF!</definedName>
    <definedName name="_Mar20">[1]Newabstract!#REF!</definedName>
    <definedName name="_Mar23">[1]Newabstract!#REF!</definedName>
    <definedName name="_Mar24">[1]Newabstract!#REF!</definedName>
    <definedName name="_Mar25">[1]Newabstract!#REF!</definedName>
    <definedName name="_Mar26">[1]Newabstract!#REF!</definedName>
    <definedName name="_Mar27">[1]Newabstract!#REF!</definedName>
    <definedName name="_Mar28">[1]Newabstract!#REF!</definedName>
    <definedName name="_Mar30">[1]Newabstract!#REF!</definedName>
    <definedName name="_Mar31">[1]Newabstract!#REF!</definedName>
    <definedName name="_s1" hidden="1">{"pl_t&amp;d",#N/A,FALSE,"p&amp;l_t&amp;D_01_02 (2)"}</definedName>
    <definedName name="abb" hidden="1">{"pl_t&amp;d",#N/A,FALSE,"p&amp;l_t&amp;D_01_02 (2)"}</definedName>
    <definedName name="agri">#REF!</definedName>
    <definedName name="_xlnm.Database">#REF!</definedName>
    <definedName name="Discom1F1">#REF!</definedName>
    <definedName name="Discom1F2">#REF!</definedName>
    <definedName name="Discom1F3">#REF!</definedName>
    <definedName name="Discom1F4">#REF!</definedName>
    <definedName name="Discom1F6">#REF!</definedName>
    <definedName name="Discom2F1">#REF!</definedName>
    <definedName name="Discom2F2">#REF!</definedName>
    <definedName name="Discom2F3">#REF!</definedName>
    <definedName name="Discom2F4">#REF!</definedName>
    <definedName name="Discom2F6">#REF!</definedName>
    <definedName name="dom">#REF!</definedName>
    <definedName name="drawal" hidden="1">{"pl_t&amp;d",#N/A,FALSE,"p&amp;l_t&amp;D_01_02 (2)"}</definedName>
    <definedName name="ewtqyewqdu" hidden="1">{"pl_t&amp;d",#N/A,FALSE,"p&amp;l_t&amp;D_01_02 (2)"}</definedName>
    <definedName name="format5" hidden="1">{"pl_t&amp;d",#N/A,FALSE,"p&amp;l_t&amp;D_01_02 (2)"}</definedName>
    <definedName name="ltind">#REF!</definedName>
    <definedName name="no" hidden="1">{"pl_t&amp;d",#N/A,FALSE,"p&amp;l_t&amp;D_01_02 (2)"}</definedName>
    <definedName name="NonDom">#REF!</definedName>
    <definedName name="not" hidden="1">{"pl_t&amp;d",#N/A,FALSE,"p&amp;l_t&amp;D_01_02 (2)"}</definedName>
    <definedName name="_xlnm.Print_Area" localSheetId="0">'2023-24'!$A$1:$E$23</definedName>
    <definedName name="_xlnm.Print_Titles" localSheetId="0">'2023-24'!$A:$B</definedName>
    <definedName name="raa" hidden="1">{"pl_td_01_02",#N/A,FALSE,"p&amp;l_t&amp;D_01_02 (2)"}</definedName>
    <definedName name="raj" hidden="1">{"pl_t&amp;d",#N/A,FALSE,"p&amp;l_t&amp;D_01_02 (2)"}</definedName>
    <definedName name="raju" hidden="1">{"pl_t&amp;d",#N/A,FALSE,"p&amp;l_t&amp;D_01_02 (2)"}</definedName>
    <definedName name="rsv" hidden="1">{"pl_td_01_02",#N/A,FALSE,"p&amp;l_t&amp;D_01_02 (2)"}</definedName>
    <definedName name="s" hidden="1">{"pl_t&amp;d",#N/A,FALSE,"p&amp;l_t&amp;D_01_02 (2)"}</definedName>
    <definedName name="sale" hidden="1">{"pl_t&amp;d",#N/A,FALSE,"p&amp;l_t&amp;D_01_02 (2)"}</definedName>
    <definedName name="sales" hidden="1">{"pl_t&amp;d",#N/A,FALSE,"p&amp;l_t&amp;D_01_02 (2)"}</definedName>
    <definedName name="sales2" hidden="1">{"pl_t&amp;d",#N/A,FALSE,"p&amp;l_t&amp;D_01_02 (2)"}</definedName>
    <definedName name="SALES3" hidden="1">{"pl_t&amp;d",#N/A,FALSE,"p&amp;l_t&amp;D_01_02 (2)"}</definedName>
    <definedName name="Salesconfl" hidden="1">{"pl_t&amp;d",#N/A,FALSE,"p&amp;l_t&amp;D_01_02 (2)"}</definedName>
    <definedName name="Salesconflict" hidden="1">{"pl_t&amp;d",#N/A,FALSE,"p&amp;l_t&amp;D_01_02 (2)"}</definedName>
    <definedName name="sheet" hidden="1">{"pl_t&amp;d",#N/A,FALSE,"p&amp;l_t&amp;D_01_02 (2)"}</definedName>
    <definedName name="sheet3" hidden="1">{"pl_t&amp;d",#N/A,FALSE,"p&amp;l_t&amp;D_01_02 (2)"}</definedName>
    <definedName name="ss" hidden="1">{"pl_t&amp;d",#N/A,FALSE,"p&amp;l_t&amp;D_01_02 (2)"}</definedName>
    <definedName name="sss" hidden="1">{"pl_t&amp;d",#N/A,FALSE,"p&amp;l_t&amp;D_01_02 (2)"}</definedName>
    <definedName name="TTT" hidden="1">{"pl_t&amp;d",#N/A,FALSE,"p&amp;l_t&amp;D_01_02 (2)"}</definedName>
    <definedName name="wdsd" hidden="1">{"pl_t&amp;d",#N/A,FALSE,"p&amp;l_t&amp;D_01_02 (2)"}</definedName>
    <definedName name="wqetydwd" hidden="1">{"pl_t&amp;d",#N/A,FALSE,"p&amp;l_t&amp;D_01_02 (2)"}</definedName>
    <definedName name="wqsxd" hidden="1">{"pl_t&amp;d",#N/A,FALSE,"p&amp;l_t&amp;D_01_02 (2)"}</definedName>
    <definedName name="wqwq" hidden="1">{"pl_t&amp;d",#N/A,FALSE,"p&amp;l_t&amp;D_01_02 (2)"}</definedName>
    <definedName name="wqyqu" hidden="1">{"pl_t&amp;d",#N/A,FALSE,"p&amp;l_t&amp;D_01_02 (2)"}</definedName>
    <definedName name="wrn.pl." hidden="1">{"pl_t&amp;d",#N/A,FALSE,"p&amp;l_t&amp;D_01_02 (2)"}</definedName>
    <definedName name="wrn.pl_td." hidden="1">{"pl_td_01_02",#N/A,FALSE,"p&amp;l_t&amp;D_01_02 (2)"}</definedName>
    <definedName name="x" hidden="1">{"pl_t&amp;d",#N/A,FALSE,"p&amp;l_t&amp;D_01_02 (2)"}</definedName>
    <definedName name="xx" hidden="1">{"pl_t&amp;d",#N/A,FALSE,"p&amp;l_t&amp;D_01_02 (2)"}</definedName>
    <definedName name="xxc" hidden="1">{"pl_t&amp;d",#N/A,FALSE,"p&amp;l_t&amp;D_01_02 (2)"}</definedName>
    <definedName name="xxx" hidden="1">{"pl_t&amp;d",#N/A,FALSE,"p&amp;l_t&amp;D_01_02 (2)"}</definedName>
    <definedName name="y" hidden="1">{"pl_t&amp;d",#N/A,FALSE,"p&amp;l_t&amp;D_01_02 (2)"}</definedName>
    <definedName name="YEAR">#REF!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3" i="1" l="1"/>
  <c r="E16" i="1" l="1"/>
  <c r="E17" i="1"/>
  <c r="E18" i="1"/>
  <c r="E20" i="1"/>
  <c r="E21" i="1"/>
  <c r="E15" i="1"/>
  <c r="E8" i="1"/>
  <c r="E9" i="1"/>
  <c r="E10" i="1"/>
  <c r="E11" i="1"/>
  <c r="E12" i="1"/>
  <c r="E7" i="1"/>
  <c r="C22" i="1"/>
  <c r="C23" i="1" l="1"/>
  <c r="D13" i="1" l="1"/>
  <c r="E13" i="1" s="1"/>
  <c r="D22" i="1" l="1"/>
  <c r="E19" i="1"/>
  <c r="D23" i="1" l="1"/>
  <c r="E22" i="1"/>
  <c r="E23" i="1" l="1"/>
</calcChain>
</file>

<file path=xl/sharedStrings.xml><?xml version="1.0" encoding="utf-8"?>
<sst xmlns="http://schemas.openxmlformats.org/spreadsheetml/2006/main" count="26" uniqueCount="20">
  <si>
    <t>S.No</t>
  </si>
  <si>
    <t>Category</t>
  </si>
  <si>
    <t>A</t>
  </si>
  <si>
    <t>HT</t>
  </si>
  <si>
    <t>Domestic</t>
  </si>
  <si>
    <t>Commerical &amp; Others</t>
  </si>
  <si>
    <t>Industry</t>
  </si>
  <si>
    <t>Institutional</t>
  </si>
  <si>
    <t>Agriculture &amp; Related</t>
  </si>
  <si>
    <t>RESCO's</t>
  </si>
  <si>
    <t>Total</t>
  </si>
  <si>
    <t>B</t>
  </si>
  <si>
    <t>LT</t>
  </si>
  <si>
    <t>Metered</t>
  </si>
  <si>
    <t>Unmetered</t>
  </si>
  <si>
    <t>Grand Total</t>
  </si>
  <si>
    <t>Approved</t>
  </si>
  <si>
    <t>Actuals</t>
  </si>
  <si>
    <t>Diff.</t>
  </si>
  <si>
    <t>Category wise Sales for the month of Nov'24 (Provisional)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</si>
</sst>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7">
    <numFmt numFmtId="41" formatCode="_ * #,##0_ ;_ * \-#,##0_ ;_ * &quot;-&quot;_ ;_ @_ "/>
    <numFmt numFmtId="43" formatCode="_ * #,##0.00_ ;_ * \-#,##0.00_ ;_ * &quot;-&quot;??_ ;_ @_ "/>
    <numFmt numFmtId="164" formatCode="0.000"/>
    <numFmt numFmtId="165" formatCode="_ &quot;\&quot;* #,##0_ ;_ &quot;\&quot;* \-#,##0_ ;_ &quot;\&quot;* &quot;-&quot;_ ;_ @_ "/>
    <numFmt numFmtId="166" formatCode="_ &quot;\&quot;* #,##0.00_ ;_ &quot;\&quot;* \-#,##0.00_ ;_ &quot;\&quot;* &quot;-&quot;??_ ;_ @_ "/>
    <numFmt numFmtId="167" formatCode="&quot;$&quot;#,##0.0000_);\(&quot;$&quot;#,##0.0000\)"/>
    <numFmt numFmtId="168" formatCode="&quot;\&quot;#,##0.00;[Red]\-&quot;\&quot;#,##0.00"/>
    <numFmt numFmtId="169" formatCode="#,##0.0"/>
    <numFmt numFmtId="170" formatCode="#,##0.0_);\(#,##0.0\)"/>
    <numFmt numFmtId="171" formatCode="_-* #,##0\ _F_-;\-* #,##0\ _F_-;_-* &quot;-&quot;\ _F_-;_-@_-"/>
    <numFmt numFmtId="172" formatCode="_-* #,##0.00\ _F_-;\-* #,##0.00\ _F_-;_-* &quot;-&quot;??\ _F_-;_-@_-"/>
    <numFmt numFmtId="173" formatCode="_-* #,##0\ &quot;F&quot;_-;\-* #,##0\ &quot;F&quot;_-;_-* &quot;-&quot;\ &quot;F&quot;_-;_-@_-"/>
    <numFmt numFmtId="174" formatCode="_-* #,##0.00\ &quot;F&quot;_-;\-* #,##0.00\ &quot;F&quot;_-;_-* &quot;-&quot;??\ &quot;F&quot;_-;_-@_-"/>
    <numFmt numFmtId="175" formatCode="_-* #,##0.00_-;\-* #,##0.00_-;_-* &quot;-&quot;??_-;_-@_-"/>
    <numFmt numFmtId="176" formatCode="_-* #,##0_-;\-* #,##0_-;_-* &quot;-&quot;_-;_-@_-"/>
    <numFmt numFmtId="177" formatCode="&quot;$&quot;#,##0;\-&quot;$&quot;#,##0"/>
    <numFmt numFmtId="178" formatCode="_(&quot;$&quot;* #,##0.0000000_);_(&quot;$&quot;* \(#,##0.0000000\);_(&quot;$&quot;* &quot;-&quot;??_);_(@_)"/>
  </numFmts>
  <fonts count="30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u/>
      <sz val="14"/>
      <name val="Arial"/>
      <family val="2"/>
    </font>
    <font>
      <b/>
      <sz val="14"/>
      <color theme="1"/>
      <name val="Arial"/>
      <family val="2"/>
    </font>
    <font>
      <sz val="10"/>
      <color indexed="10"/>
      <name val="Arial"/>
      <family val="2"/>
    </font>
    <font>
      <sz val="10"/>
      <color indexed="8"/>
      <name val="Arial"/>
      <family val="2"/>
    </font>
    <font>
      <b/>
      <sz val="12"/>
      <name val="Arial"/>
      <family val="2"/>
    </font>
    <font>
      <sz val="14"/>
      <name val="AngsanaUPC"/>
      <family val="1"/>
    </font>
    <font>
      <sz val="12"/>
      <name val="¹ÙÅÁÃ¼"/>
      <family val="1"/>
      <charset val="129"/>
    </font>
    <font>
      <sz val="8"/>
      <name val="Times New Roman"/>
      <family val="1"/>
    </font>
    <font>
      <sz val="12"/>
      <name val="¹ÙÅÁÃ¼"/>
      <charset val="129"/>
    </font>
    <font>
      <sz val="10"/>
      <name val="MS Serif"/>
      <family val="1"/>
    </font>
    <font>
      <sz val="10"/>
      <name val="Courier"/>
      <family val="3"/>
    </font>
    <font>
      <sz val="11"/>
      <name val="Book Antiqua"/>
      <family val="1"/>
    </font>
    <font>
      <sz val="10"/>
      <color indexed="16"/>
      <name val="MS Serif"/>
      <family val="1"/>
    </font>
    <font>
      <sz val="8"/>
      <name val="Arial"/>
      <family val="2"/>
    </font>
    <font>
      <u/>
      <sz val="9"/>
      <color indexed="12"/>
      <name val="Arial"/>
      <family val="2"/>
    </font>
    <font>
      <sz val="12"/>
      <name val="Helv"/>
    </font>
    <font>
      <sz val="12"/>
      <color indexed="9"/>
      <name val="Helv"/>
    </font>
    <font>
      <sz val="7"/>
      <name val="Small Fonts"/>
      <family val="2"/>
    </font>
    <font>
      <sz val="11"/>
      <color indexed="8"/>
      <name val="Calibri"/>
      <family val="2"/>
    </font>
    <font>
      <b/>
      <sz val="10"/>
      <name val="Arial CE"/>
      <family val="2"/>
      <charset val="238"/>
    </font>
    <font>
      <sz val="10"/>
      <name val="Tms Rmn"/>
    </font>
    <font>
      <sz val="10"/>
      <name val="MS Sans Serif"/>
      <family val="2"/>
    </font>
    <font>
      <u/>
      <sz val="9"/>
      <color indexed="36"/>
      <name val="Arial"/>
      <family val="2"/>
    </font>
    <font>
      <b/>
      <sz val="8"/>
      <color indexed="8"/>
      <name val="Helv"/>
    </font>
    <font>
      <sz val="11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73">
    <xf numFmtId="0" fontId="0" fillId="0" borderId="0"/>
    <xf numFmtId="0" fontId="2" fillId="0" borderId="0"/>
    <xf numFmtId="0" fontId="1" fillId="0" borderId="0"/>
    <xf numFmtId="9" fontId="10" fillId="0" borderId="0"/>
    <xf numFmtId="165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12" fillId="0" borderId="0">
      <alignment horizontal="center" wrapText="1"/>
      <protection locked="0"/>
    </xf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3" fillId="0" borderId="0"/>
    <xf numFmtId="167" fontId="2" fillId="0" borderId="0" applyFill="0" applyBorder="0" applyAlignment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4" fillId="0" borderId="0" applyNumberFormat="0" applyAlignment="0">
      <alignment horizontal="left"/>
    </xf>
    <xf numFmtId="0" fontId="15" fillId="0" borderId="0" applyNumberFormat="0" applyAlignment="0"/>
    <xf numFmtId="15" fontId="16" fillId="0" borderId="7"/>
    <xf numFmtId="0" fontId="17" fillId="0" borderId="0" applyNumberFormat="0" applyAlignment="0">
      <alignment horizontal="left"/>
    </xf>
    <xf numFmtId="169" fontId="7" fillId="0" borderId="8">
      <alignment horizontal="right"/>
    </xf>
    <xf numFmtId="38" fontId="18" fillId="2" borderId="0" applyNumberFormat="0" applyBorder="0" applyAlignment="0" applyProtection="0"/>
    <xf numFmtId="0" fontId="9" fillId="0" borderId="9" applyNumberFormat="0" applyAlignment="0" applyProtection="0">
      <alignment horizontal="left" vertical="center"/>
    </xf>
    <xf numFmtId="0" fontId="9" fillId="0" borderId="6">
      <alignment horizontal="left" vertical="center"/>
    </xf>
    <xf numFmtId="0" fontId="19" fillId="0" borderId="0" applyNumberFormat="0" applyFill="0" applyBorder="0" applyAlignment="0" applyProtection="0">
      <alignment vertical="top"/>
      <protection locked="0"/>
    </xf>
    <xf numFmtId="10" fontId="18" fillId="3" borderId="1" applyNumberFormat="0" applyBorder="0" applyAlignment="0" applyProtection="0"/>
    <xf numFmtId="170" fontId="20" fillId="4" borderId="0"/>
    <xf numFmtId="170" fontId="21" fillId="5" borderId="0"/>
    <xf numFmtId="171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37" fontId="22" fillId="0" borderId="0"/>
    <xf numFmtId="164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8" fillId="0" borderId="0"/>
    <xf numFmtId="175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4" fontId="12" fillId="0" borderId="0">
      <alignment horizontal="center" wrapText="1"/>
      <protection locked="0"/>
    </xf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4" fillId="0" borderId="0" applyFont="0"/>
    <xf numFmtId="177" fontId="25" fillId="0" borderId="0"/>
    <xf numFmtId="0" fontId="26" fillId="0" borderId="0" applyNumberFormat="0" applyFont="0" applyFill="0" applyBorder="0" applyAlignment="0" applyProtection="0">
      <alignment horizontal="left"/>
    </xf>
    <xf numFmtId="178" fontId="2" fillId="0" borderId="0" applyNumberFormat="0" applyFill="0" applyBorder="0" applyAlignment="0" applyProtection="0">
      <alignment horizontal="left"/>
    </xf>
    <xf numFmtId="0" fontId="27" fillId="0" borderId="0" applyNumberFormat="0" applyFill="0" applyBorder="0" applyAlignment="0" applyProtection="0">
      <alignment vertical="top"/>
      <protection locked="0"/>
    </xf>
    <xf numFmtId="0" fontId="26" fillId="0" borderId="0"/>
    <xf numFmtId="0" fontId="8" fillId="0" borderId="0"/>
    <xf numFmtId="0" fontId="8" fillId="0" borderId="0"/>
    <xf numFmtId="40" fontId="28" fillId="0" borderId="0" applyBorder="0">
      <alignment horizontal="right"/>
    </xf>
  </cellStyleXfs>
  <cellXfs count="29">
    <xf numFmtId="0" fontId="0" fillId="0" borderId="0" xfId="0"/>
    <xf numFmtId="0" fontId="4" fillId="0" borderId="0" xfId="0" applyFont="1"/>
    <xf numFmtId="0" fontId="4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17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2" fontId="4" fillId="0" borderId="1" xfId="0" applyNumberFormat="1" applyFont="1" applyBorder="1" applyAlignment="1">
      <alignment vertical="center"/>
    </xf>
    <xf numFmtId="2" fontId="3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right" vertical="center" wrapText="1"/>
    </xf>
    <xf numFmtId="2" fontId="6" fillId="0" borderId="1" xfId="0" applyNumberFormat="1" applyFont="1" applyBorder="1" applyAlignment="1">
      <alignment horizontal="right" vertical="center"/>
    </xf>
    <xf numFmtId="2" fontId="4" fillId="0" borderId="0" xfId="0" applyNumberFormat="1" applyFont="1" applyAlignment="1">
      <alignment vertical="center"/>
    </xf>
    <xf numFmtId="0" fontId="29" fillId="0" borderId="0" xfId="0" applyFont="1"/>
    <xf numFmtId="2" fontId="4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17" fontId="3" fillId="0" borderId="2" xfId="0" applyNumberFormat="1" applyFont="1" applyBorder="1" applyAlignment="1">
      <alignment horizontal="center" vertical="center" wrapText="1"/>
    </xf>
    <xf numFmtId="17" fontId="3" fillId="0" borderId="6" xfId="0" applyNumberFormat="1" applyFont="1" applyBorder="1" applyAlignment="1">
      <alignment horizontal="center" vertical="center" wrapText="1"/>
    </xf>
    <xf numFmtId="17" fontId="3" fillId="0" borderId="3" xfId="0" applyNumberFormat="1" applyFont="1" applyBorder="1" applyAlignment="1">
      <alignment horizontal="center" vertical="center" wrapText="1"/>
    </xf>
  </cellXfs>
  <cellStyles count="73">
    <cellStyle name="75" xfId="3"/>
    <cellStyle name="ÅëÈ­ [0]_±âÅ¸" xfId="4"/>
    <cellStyle name="ÅëÈ­_±âÅ¸" xfId="5"/>
    <cellStyle name="args.style" xfId="6"/>
    <cellStyle name="ÄÞ¸¶ [0]_±âÅ¸" xfId="7"/>
    <cellStyle name="ÄÞ¸¶_±âÅ¸" xfId="8"/>
    <cellStyle name="Ç¥ÁØ_¿¬°£´©°è¿¹»ó" xfId="9"/>
    <cellStyle name="Calc Currency (0)" xfId="10"/>
    <cellStyle name="Comma  - Style1" xfId="11"/>
    <cellStyle name="Comma  - Style2" xfId="12"/>
    <cellStyle name="Comma  - Style3" xfId="13"/>
    <cellStyle name="Comma  - Style4" xfId="14"/>
    <cellStyle name="Comma  - Style5" xfId="15"/>
    <cellStyle name="Comma  - Style6" xfId="16"/>
    <cellStyle name="Comma  - Style7" xfId="17"/>
    <cellStyle name="Comma  - Style8" xfId="18"/>
    <cellStyle name="Comma 2" xfId="19"/>
    <cellStyle name="Comma 3" xfId="20"/>
    <cellStyle name="Comma 4" xfId="21"/>
    <cellStyle name="Comma 5" xfId="22"/>
    <cellStyle name="Comma 6" xfId="23"/>
    <cellStyle name="Comma 7" xfId="24"/>
    <cellStyle name="Copied" xfId="25"/>
    <cellStyle name="COST1" xfId="26"/>
    <cellStyle name="date" xfId="27"/>
    <cellStyle name="Entered" xfId="28"/>
    <cellStyle name="Formula" xfId="29"/>
    <cellStyle name="Grey" xfId="30"/>
    <cellStyle name="Header1" xfId="31"/>
    <cellStyle name="Header2" xfId="32"/>
    <cellStyle name="Hypertextový odkaz" xfId="33"/>
    <cellStyle name="Input [yellow]" xfId="34"/>
    <cellStyle name="Input Cells" xfId="35"/>
    <cellStyle name="Linked Cells" xfId="36"/>
    <cellStyle name="Milliers [0]_!!!GO" xfId="37"/>
    <cellStyle name="Milliers_!!!GO" xfId="38"/>
    <cellStyle name="Monétaire [0]_!!!GO" xfId="39"/>
    <cellStyle name="Monétaire_!!!GO" xfId="40"/>
    <cellStyle name="no dec" xfId="41"/>
    <cellStyle name="Normal" xfId="0" builtinId="0"/>
    <cellStyle name="Normal - Style1" xfId="42"/>
    <cellStyle name="Normal 10" xfId="43"/>
    <cellStyle name="Normal 101" xfId="2"/>
    <cellStyle name="Normal 2" xfId="44"/>
    <cellStyle name="Normal 2 2" xfId="45"/>
    <cellStyle name="Normal 2 3" xfId="46"/>
    <cellStyle name="Normal 2_Book1" xfId="47"/>
    <cellStyle name="Normal 3" xfId="48"/>
    <cellStyle name="Normal 3 2" xfId="49"/>
    <cellStyle name="Normal 3_Book1" xfId="50"/>
    <cellStyle name="Normal 4" xfId="1"/>
    <cellStyle name="Normal 5" xfId="51"/>
    <cellStyle name="Normal 5 2" xfId="52"/>
    <cellStyle name="Normal 6" xfId="53"/>
    <cellStyle name="Normal 64 2" xfId="54"/>
    <cellStyle name="Normal 64 3" xfId="55"/>
    <cellStyle name="Normal 7" xfId="56"/>
    <cellStyle name="Œ…‹æØ‚è [0.00]_Region Orders (2)" xfId="57"/>
    <cellStyle name="Œ…‹æØ‚è_Region Orders (2)" xfId="58"/>
    <cellStyle name="per.style" xfId="59"/>
    <cellStyle name="Percent [2]" xfId="60"/>
    <cellStyle name="Percent 2" xfId="61"/>
    <cellStyle name="Percent 3" xfId="62"/>
    <cellStyle name="Percent 4" xfId="63"/>
    <cellStyle name="Popis" xfId="64"/>
    <cellStyle name="pricing" xfId="65"/>
    <cellStyle name="PSChar" xfId="66"/>
    <cellStyle name="RevList" xfId="67"/>
    <cellStyle name="Sledovaný hypertextový odkaz" xfId="68"/>
    <cellStyle name="Standard_BS14" xfId="69"/>
    <cellStyle name="Style 1" xfId="70"/>
    <cellStyle name="Style 2" xfId="71"/>
    <cellStyle name="Subtotal" xfId="7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mc\c\My%20Documents\SpecialREPORT-MAY20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0000000"/>
      <sheetName val="BKDNS-11KV"/>
      <sheetName val="BKDNS-33KV"/>
      <sheetName val="BKDNS-EHT"/>
      <sheetName val="Newabstract"/>
      <sheetName val="SHORTFALL"/>
      <sheetName val="ehtbds"/>
      <sheetName val="EHT"/>
      <sheetName val="BKDNS"/>
      <sheetName val="ehtbd"/>
      <sheetName val="PTR-FAILURES"/>
      <sheetName val="DTR-FAILURES"/>
      <sheetName val="disomwiseDTRs"/>
      <sheetName val="EHT-ABSTRACT"/>
      <sheetName val="BKDNS (2)"/>
      <sheetName val="24-07-04 "/>
      <sheetName val="ABST(SOUTH)"/>
      <sheetName val="Profit &amp; Loss"/>
      <sheetName val="Profit &amp; Loss july"/>
      <sheetName val="27-08-04  (2)"/>
      <sheetName val="ABST(SOUTH) rev 08-04"/>
      <sheetName val="1000000000000"/>
      <sheetName val="2000000000000"/>
      <sheetName val="3000000000000"/>
      <sheetName val="4000000000000"/>
      <sheetName val="5000000000000"/>
      <sheetName val="Sheet1"/>
      <sheetName val="Index"/>
      <sheetName val="Achivements"/>
      <sheetName val="Ser rel"/>
      <sheetName val="Services released"/>
      <sheetName val="Ser-2006-07"/>
      <sheetName val="Ser-existing"/>
      <sheetName val="Divn month progress"/>
      <sheetName val="Divn abst."/>
      <sheetName val="Month wise prog."/>
      <sheetName val="SSs"/>
      <sheetName val="Achvt "/>
      <sheetName val="Agl (white paper)"/>
      <sheetName val="Dried up wells"/>
      <sheetName val="SS( 2006-07) "/>
      <sheetName val="SS-existing"/>
      <sheetName val="DW2004-05 "/>
      <sheetName val="a"/>
      <sheetName val="b"/>
      <sheetName val="c"/>
      <sheetName val="d"/>
      <sheetName val="HT"/>
      <sheetName val="HT abstrct"/>
      <sheetName val="HT Add (2)"/>
      <sheetName val="HT details"/>
      <sheetName val="HT Add"/>
      <sheetName val="HT Rel"/>
      <sheetName val="LI Sch"/>
      <sheetName val="LI Schemes dedi Charged"/>
      <sheetName val="LI 1"/>
      <sheetName val="LT Abstract"/>
      <sheetName val="LT Town"/>
      <sheetName val="LT Rural"/>
      <sheetName val="LT MTM"/>
      <sheetName val="LT GDV"/>
      <sheetName val="LT Pending"/>
      <sheetName val="New Agl"/>
      <sheetName val="aquaculture"/>
      <sheetName val="Tathkal"/>
      <sheetName val="agriculture"/>
      <sheetName val="house holds"/>
      <sheetName val="3"/>
      <sheetName val="2"/>
      <sheetName val="1"/>
      <sheetName val="Sheet2"/>
      <sheetName val="DTR_x000d_FAILURES"/>
      <sheetName val=""/>
      <sheetName val="DTR_x005f_x000d_FAILURES"/>
      <sheetName val="DTR FAILURES"/>
      <sheetName val="ATC Loss Red"/>
      <sheetName val="DTR_x005f_x005f_x005f_x000d_FAILURES"/>
      <sheetName val="DTR_x005f_x005f_x005f_x005f_x005f_x005f_x005f_x000d_FAI"/>
      <sheetName val="DTR_x005f_x005f_x005f_x000d_FAI"/>
      <sheetName val="DTR_x000a_FAILURES"/>
      <sheetName val="DTR_x005f_x005f_x005f_x000d_F Ä_x0002__x0015__x0000__x0000_"/>
      <sheetName val="DTR_FAILURES"/>
      <sheetName val="DTR_x005f_x005f_x005f_x000d_F Ä_x0002__x0015_"/>
      <sheetName val="3-BGP"/>
      <sheetName val="BKDNS_(2)"/>
      <sheetName val="24-07-04_"/>
      <sheetName val="Profit_&amp;_Loss"/>
      <sheetName val="Profit_&amp;_Loss_july"/>
      <sheetName val="27-08-04__(2)"/>
      <sheetName val="ABST(SOUTH)_rev_08-04"/>
      <sheetName val="Ser_rel"/>
      <sheetName val="Services_released"/>
      <sheetName val="Divn_month_progress"/>
      <sheetName val="Divn_abst_"/>
      <sheetName val="Month_wise_prog_"/>
      <sheetName val="Achvt_"/>
      <sheetName val="Agl_(white_paper)"/>
      <sheetName val="Dried_up_wells"/>
      <sheetName val="SS(_2006-07)_"/>
      <sheetName val="DW2004-05_"/>
      <sheetName val="HT_abstrct"/>
      <sheetName val="HT_Add_(2)"/>
      <sheetName val="HT_details"/>
      <sheetName val="HT_Add"/>
      <sheetName val="HT_Rel"/>
      <sheetName val="LI_Sch"/>
      <sheetName val="LI_Schemes_dedi_Charged"/>
      <sheetName val="LI_1"/>
      <sheetName val="LT_Abstract"/>
      <sheetName val="LT_Town"/>
      <sheetName val="LT_Rural"/>
      <sheetName val="LT_MTM"/>
      <sheetName val="LT_GDV"/>
      <sheetName val="LT_Pending"/>
      <sheetName val="New_Agl"/>
      <sheetName val="house_holds"/>
      <sheetName val="ATC_Loss_Red"/>
      <sheetName val="DTR_x005f_x005f_x005f_x000d_F_Ä"/>
      <sheetName val="DTR_x005f_x005f_x005f_x000d_F Ä_x0002__x0015_??"/>
      <sheetName val="DTR_x005f_x005f_x005f_x005f_x005f_x005f_x005f_x005f_x00"/>
      <sheetName val="DTR_x005f_x000a_FAILURES"/>
      <sheetName val="DTR_x005f_x005f_x005f_x005f_x005f_x005f_x005f_x000d_F "/>
      <sheetName val="DTR_x005f_x005f_x005f_x000d_F Ä_x0002__x0015___"/>
      <sheetName val="DTR_x005f_x000d_FAI"/>
      <sheetName val="DTR_x005f_x000d_F Ä_x0002__x0015_"/>
      <sheetName val="DTR_x005f_x005f_x005f_x005f_x00"/>
      <sheetName val="DTR_x005f_x005f_x005f_x000d_F "/>
      <sheetName val="DTR_x005f_x000d_F_Ä"/>
      <sheetName val="DTR_x005f_x000d_F Ä_x0002__x0015___"/>
      <sheetName val="DTR_x005f_x005f_x005f_x000a_FAILURES"/>
      <sheetName val="DTR_x005f_x005f_x005f_x005f_x005f_x005f_x005f_x000d_F_"/>
      <sheetName val="R.Hrs. Since Comm"/>
      <sheetName val="agl-pump-sets"/>
      <sheetName val="EG"/>
      <sheetName val="pump-sets(AI)"/>
      <sheetName val="installes-capacity"/>
      <sheetName val="per-capita"/>
      <sheetName val="towns&amp;villages"/>
      <sheetName val="A2-02-03"/>
      <sheetName val="DTR_x000d_FAI"/>
      <sheetName val="DTR_x000d_F Ä_x0002__x0015_"/>
      <sheetName val="DTR_x005f_x005f_x00"/>
      <sheetName val="DTR_x005f_x000d_F "/>
      <sheetName val="DTR_x000d_F_Ä"/>
      <sheetName val="DTR_x000d_F Ä_x0002__x0015___"/>
      <sheetName val="DTR_x005f_x005f_x005f_x000d_F_"/>
      <sheetName val="DTR_x00"/>
      <sheetName val="DTR_x000d_F "/>
      <sheetName val="DTR_x005f_x000d_F_"/>
      <sheetName val="DTR_x005f_x005f_x005f_x000d_F Ä_x005f_x0002__x00"/>
      <sheetName val="DTR_x005f_x005f_x005f_x005f_x005f_x005f_x005f_x000a_FAI"/>
      <sheetName val="DTR_x005f_x000d_F Ä_x005f_x0002__x005f_x0015_"/>
      <sheetName val="DTR_x005f_x000d_F Ä_x005f_x0002__x005f_x0015___"/>
      <sheetName val="Sept "/>
      <sheetName val="DTR_x000d_F_"/>
      <sheetName val="DTR_x000d_F Ä_x005f_x0002__x005f_x0015_"/>
      <sheetName val="DTR_x000d_F Ä_x005f_x0002__x005f_x0015___"/>
      <sheetName val="DTR_x005f_x005f_x005f_x005f_x005f_x005f_x005f_x000d_F_2"/>
      <sheetName val="DTR_x005f_x000d_F Ä_x0002__x00"/>
      <sheetName val="DTR_x005f_x005f_x005f_x000a_FAI"/>
      <sheetName val="DTR_x000d_F Ä_x0002__x00"/>
      <sheetName val="DTR_x005f_x000a_FAI"/>
      <sheetName val="DTR_x005f_x005f_x005f_x005f_x005f_x005f_x005f_x000d_F_3"/>
      <sheetName val="DTR FAI"/>
      <sheetName val="DTR F Ä_x0002__x0015_"/>
      <sheetName val="DTR F_Ä"/>
      <sheetName val="DTR F Ä_x0002__x0015___"/>
      <sheetName val="DTR F "/>
      <sheetName val="DTR F_"/>
      <sheetName val="DTR_x005f_x005f_x005f_x005f_x005f_x005f_x005f_x000d_F_4"/>
      <sheetName val="DTR_x005f_x005f_x005f_x000d_F_2"/>
      <sheetName val="BKDNS_(2)1"/>
      <sheetName val="24-07-04_1"/>
      <sheetName val="Profit_&amp;_Loss1"/>
      <sheetName val="Profit_&amp;_Loss_july1"/>
      <sheetName val="27-08-04__(2)1"/>
      <sheetName val="ABST(SOUTH)_rev_08-041"/>
      <sheetName val="Ser_rel1"/>
      <sheetName val="Services_released1"/>
      <sheetName val="Divn_month_progress1"/>
      <sheetName val="Divn_abst_1"/>
      <sheetName val="Month_wise_prog_1"/>
      <sheetName val="Achvt_1"/>
      <sheetName val="Agl_(white_paper)1"/>
      <sheetName val="Dried_up_wells1"/>
      <sheetName val="SS(_2006-07)_1"/>
      <sheetName val="DW2004-05_1"/>
      <sheetName val="HT_abstrct1"/>
      <sheetName val="HT_Add_(2)1"/>
      <sheetName val="HT_details1"/>
      <sheetName val="HT_Add1"/>
      <sheetName val="HT_Rel1"/>
      <sheetName val="LI_Sch1"/>
      <sheetName val="LI_Schemes_dedi_Charged1"/>
      <sheetName val="LI_11"/>
      <sheetName val="LT_Abstract1"/>
      <sheetName val="LT_Town1"/>
      <sheetName val="LT_Rural1"/>
      <sheetName val="LT_MTM1"/>
      <sheetName val="LT_GDV1"/>
      <sheetName val="LT_Pending1"/>
      <sheetName val="New_Agl1"/>
      <sheetName val="house_holds1"/>
      <sheetName val="DTR_FAILURES1"/>
      <sheetName val="ATC_Loss_Red1"/>
      <sheetName val="DTR_x005f_x005f_x005f_x000d_F_Ä__"/>
      <sheetName val="DTR_x005f_x005f_x005f_x005f_x005f_x005f_x005f_x000d_F_1"/>
      <sheetName val="DTR_x005f_x005f_x005f_x000d_F_1"/>
      <sheetName val="DTR_x005f_x000d_F_Ä__"/>
      <sheetName val="R_Hrs__Since_Comm"/>
      <sheetName val="DTR_FAI"/>
      <sheetName val="DTR_F_Ä"/>
      <sheetName val="DTR_x005f_x000d_F_1"/>
      <sheetName val="DTR_F_Ä__"/>
      <sheetName val="DTR_F_1"/>
      <sheetName val="Sept_"/>
      <sheetName val="DTR_F_"/>
      <sheetName val="DTR_x005f_x005f_x005f_x000d_F_Ä_x005f_x0002__x00"/>
      <sheetName val="DTR_x005f_x000d_F_Ä_x005f_x0002__x005f_x0015_"/>
      <sheetName val="DTR_x005f_x000d_F_Ä_x005f_x0002__x005f_x0015___"/>
      <sheetName val="DTR_F_Ä_x005f_x0002__x005f_x0015_"/>
      <sheetName val="DTR_F_Ä_x005f_x0002__x005f_x0015___"/>
      <sheetName val="DTR_x005f_x005f_x005f_x005f_x005f_x005f_x005f_x000d_F_5"/>
      <sheetName val="DTR_x005f_x000d_F Ä_x0002__x0015__x0000__x0000_"/>
      <sheetName val="DTR_x005f_x000d_F Ä_x0002__x0015_??"/>
      <sheetName val="DTR F Ä_x0002__x00"/>
      <sheetName val="DTR_x000a_FAI"/>
      <sheetName val="DTR_x005f_x005f_x005f_x000d_F_3"/>
      <sheetName val="DTR_x005f_x005f_x005f_x000d_F Ä_x005f_x005f_x000"/>
      <sheetName val="DTR_x005f_x005f_x005f_x000d_F_Ä??"/>
      <sheetName val="DTR_x000a_F_Ä"/>
      <sheetName val="DTR_x000a_F_Ä__"/>
      <sheetName val="DTR_x000a_F_1"/>
      <sheetName val="DTR_x000a_F_"/>
      <sheetName val="DTR_x000a_F_Ä_x005f_x0002__x005f_x0015_"/>
      <sheetName val="DTR_x000a_F_Ä_x005f_x0002__x005f_x0015___"/>
      <sheetName val="data"/>
      <sheetName val="R_Hrs_ Since Comm"/>
      <sheetName val="PACK (B)"/>
      <sheetName val="Cost Reco data download"/>
      <sheetName val="04REL"/>
      <sheetName val="PACK_(B)"/>
      <sheetName val="Cost_Reco_data_download"/>
      <sheetName val="PACK_(B)1"/>
      <sheetName val="Cost_Reco_data_download1"/>
      <sheetName val="BREAKUP OF O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 refreshError="1"/>
      <sheetData sheetId="211" refreshError="1"/>
      <sheetData sheetId="212"/>
      <sheetData sheetId="213" refreshError="1"/>
      <sheetData sheetId="214" refreshError="1"/>
      <sheetData sheetId="215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6"/>
  <sheetViews>
    <sheetView tabSelected="1" view="pageBreakPreview" topLeftCell="A7" zoomScaleNormal="30" zoomScaleSheetLayoutView="100" workbookViewId="0">
      <selection activeCell="H15" sqref="H15"/>
    </sheetView>
  </sheetViews>
  <sheetFormatPr defaultRowHeight="18"/>
  <cols>
    <col min="1" max="1" width="8.42578125" style="1" customWidth="1"/>
    <col min="2" max="2" width="30" style="6" customWidth="1"/>
    <col min="3" max="3" width="15.28515625" style="5" customWidth="1"/>
    <col min="4" max="4" width="14.140625" style="5" customWidth="1"/>
    <col min="5" max="5" width="14" style="5" customWidth="1"/>
    <col min="6" max="6" width="11.42578125" style="1" bestFit="1" customWidth="1"/>
    <col min="7" max="16384" width="9.140625" style="1"/>
  </cols>
  <sheetData>
    <row r="1" spans="1:5" s="2" customFormat="1" ht="25.5" customHeight="1">
      <c r="A1" s="22" t="s">
        <v>19</v>
      </c>
      <c r="B1" s="22"/>
      <c r="C1" s="22"/>
      <c r="D1" s="22"/>
      <c r="E1" s="22"/>
    </row>
    <row r="2" spans="1:5" s="2" customFormat="1" ht="30.75" customHeight="1">
      <c r="A2" s="3"/>
      <c r="B2" s="4"/>
      <c r="C2" s="5"/>
      <c r="D2" s="5"/>
      <c r="E2" s="5"/>
    </row>
    <row r="3" spans="1:5" s="2" customFormat="1" ht="38.25" hidden="1" customHeight="1">
      <c r="B3" s="6"/>
      <c r="C3" s="5"/>
      <c r="D3" s="5"/>
      <c r="E3" s="5"/>
    </row>
    <row r="4" spans="1:5" s="8" customFormat="1">
      <c r="A4" s="24" t="s">
        <v>0</v>
      </c>
      <c r="B4" s="24" t="s">
        <v>1</v>
      </c>
      <c r="C4" s="26">
        <v>45597</v>
      </c>
      <c r="D4" s="27"/>
      <c r="E4" s="28"/>
    </row>
    <row r="5" spans="1:5" s="8" customFormat="1">
      <c r="A5" s="25"/>
      <c r="B5" s="25"/>
      <c r="C5" s="7" t="s">
        <v>16</v>
      </c>
      <c r="D5" s="7" t="s">
        <v>17</v>
      </c>
      <c r="E5" s="7" t="s">
        <v>18</v>
      </c>
    </row>
    <row r="6" spans="1:5" s="2" customFormat="1" ht="24" customHeight="1">
      <c r="A6" s="9" t="s">
        <v>2</v>
      </c>
      <c r="B6" s="10" t="s">
        <v>3</v>
      </c>
      <c r="C6" s="11"/>
      <c r="D6" s="11"/>
      <c r="E6" s="11"/>
    </row>
    <row r="7" spans="1:5" s="2" customFormat="1" ht="24" customHeight="1">
      <c r="A7" s="12">
        <v>1</v>
      </c>
      <c r="B7" s="13" t="s">
        <v>4</v>
      </c>
      <c r="C7" s="14">
        <v>1.4261252294340172</v>
      </c>
      <c r="D7" s="14">
        <v>1.2770195799999999</v>
      </c>
      <c r="E7" s="14">
        <f>+D7-C7</f>
        <v>-0.14910564943401727</v>
      </c>
    </row>
    <row r="8" spans="1:5" s="2" customFormat="1" ht="24" customHeight="1">
      <c r="A8" s="12">
        <v>2</v>
      </c>
      <c r="B8" s="13" t="s">
        <v>5</v>
      </c>
      <c r="C8" s="14">
        <v>45.568635335647691</v>
      </c>
      <c r="D8" s="14">
        <v>51.455975300000006</v>
      </c>
      <c r="E8" s="14">
        <f t="shared" ref="E8:E23" si="0">+D8-C8</f>
        <v>5.8873399643523143</v>
      </c>
    </row>
    <row r="9" spans="1:5" s="2" customFormat="1" ht="24" customHeight="1">
      <c r="A9" s="12">
        <v>3</v>
      </c>
      <c r="B9" s="13" t="s">
        <v>6</v>
      </c>
      <c r="C9" s="14">
        <v>771.43748191191571</v>
      </c>
      <c r="D9" s="14">
        <v>567.54870687000005</v>
      </c>
      <c r="E9" s="14">
        <f t="shared" si="0"/>
        <v>-203.88877504191566</v>
      </c>
    </row>
    <row r="10" spans="1:5" s="2" customFormat="1" ht="24" customHeight="1">
      <c r="A10" s="12">
        <v>4</v>
      </c>
      <c r="B10" s="13" t="s">
        <v>7</v>
      </c>
      <c r="C10" s="14">
        <v>104.60668317247112</v>
      </c>
      <c r="D10" s="14">
        <v>98.456830880000012</v>
      </c>
      <c r="E10" s="14">
        <f t="shared" si="0"/>
        <v>-6.1498522924711096</v>
      </c>
    </row>
    <row r="11" spans="1:5" s="2" customFormat="1" ht="24" customHeight="1">
      <c r="A11" s="12">
        <v>5</v>
      </c>
      <c r="B11" s="13" t="s">
        <v>8</v>
      </c>
      <c r="C11" s="14">
        <v>177.35267324154717</v>
      </c>
      <c r="D11" s="14">
        <v>149.51241831999999</v>
      </c>
      <c r="E11" s="14">
        <f t="shared" si="0"/>
        <v>-27.840254921547171</v>
      </c>
    </row>
    <row r="12" spans="1:5" s="2" customFormat="1" ht="24" customHeight="1">
      <c r="A12" s="12"/>
      <c r="B12" s="13" t="s">
        <v>9</v>
      </c>
      <c r="C12" s="14">
        <v>26.288433901215029</v>
      </c>
      <c r="D12" s="14">
        <v>32.481228000000002</v>
      </c>
      <c r="E12" s="14">
        <f t="shared" si="0"/>
        <v>6.1927940987849723</v>
      </c>
    </row>
    <row r="13" spans="1:5" s="2" customFormat="1" ht="24" customHeight="1">
      <c r="A13" s="23" t="s">
        <v>10</v>
      </c>
      <c r="B13" s="23"/>
      <c r="C13" s="15">
        <f>SUM(C7:C12)</f>
        <v>1126.6800327922308</v>
      </c>
      <c r="D13" s="15">
        <f>SUM(D7:D12)</f>
        <v>900.73217895000005</v>
      </c>
      <c r="E13" s="15">
        <f t="shared" si="0"/>
        <v>-225.94785384223076</v>
      </c>
    </row>
    <row r="14" spans="1:5" s="2" customFormat="1" ht="24" customHeight="1">
      <c r="A14" s="9" t="s">
        <v>11</v>
      </c>
      <c r="B14" s="10" t="s">
        <v>12</v>
      </c>
      <c r="C14" s="16"/>
      <c r="D14" s="16"/>
      <c r="E14" s="16"/>
    </row>
    <row r="15" spans="1:5" s="2" customFormat="1" ht="24" customHeight="1">
      <c r="A15" s="12">
        <v>1</v>
      </c>
      <c r="B15" s="13" t="s">
        <v>4</v>
      </c>
      <c r="C15" s="14">
        <v>410.13851849120897</v>
      </c>
      <c r="D15" s="14">
        <v>404.41373166</v>
      </c>
      <c r="E15" s="14">
        <f t="shared" si="0"/>
        <v>-5.7247868312089736</v>
      </c>
    </row>
    <row r="16" spans="1:5" s="2" customFormat="1" ht="24" customHeight="1">
      <c r="A16" s="12">
        <v>2</v>
      </c>
      <c r="B16" s="13" t="s">
        <v>5</v>
      </c>
      <c r="C16" s="14">
        <v>98.398365120759678</v>
      </c>
      <c r="D16" s="14">
        <v>99.864311299999997</v>
      </c>
      <c r="E16" s="14">
        <f t="shared" si="0"/>
        <v>1.4659461792403192</v>
      </c>
    </row>
    <row r="17" spans="1:6" s="2" customFormat="1" ht="24" customHeight="1">
      <c r="A17" s="12">
        <v>3</v>
      </c>
      <c r="B17" s="13" t="s">
        <v>6</v>
      </c>
      <c r="C17" s="14">
        <v>59.19486804789738</v>
      </c>
      <c r="D17" s="14">
        <v>44.100168519999997</v>
      </c>
      <c r="E17" s="14">
        <f t="shared" si="0"/>
        <v>-15.094699527897383</v>
      </c>
    </row>
    <row r="18" spans="1:6" s="2" customFormat="1" ht="24" customHeight="1">
      <c r="A18" s="12">
        <v>4</v>
      </c>
      <c r="B18" s="13" t="s">
        <v>7</v>
      </c>
      <c r="C18" s="14">
        <v>89.733787804767644</v>
      </c>
      <c r="D18" s="14">
        <v>60.295477360000007</v>
      </c>
      <c r="E18" s="14">
        <f t="shared" si="0"/>
        <v>-29.438310444767637</v>
      </c>
    </row>
    <row r="19" spans="1:6" s="2" customFormat="1" ht="24" customHeight="1">
      <c r="A19" s="12">
        <v>5</v>
      </c>
      <c r="B19" s="13" t="s">
        <v>8</v>
      </c>
      <c r="C19" s="14">
        <v>405.62121689632335</v>
      </c>
      <c r="D19" s="14">
        <v>559.47153928568957</v>
      </c>
      <c r="E19" s="14">
        <f t="shared" si="0"/>
        <v>153.85032238936623</v>
      </c>
    </row>
    <row r="20" spans="1:6" s="2" customFormat="1" ht="24" customHeight="1">
      <c r="A20" s="12"/>
      <c r="B20" s="17" t="s">
        <v>13</v>
      </c>
      <c r="C20" s="14">
        <v>31.966434988983803</v>
      </c>
      <c r="D20" s="14">
        <v>32.076373219999994</v>
      </c>
      <c r="E20" s="14">
        <f t="shared" si="0"/>
        <v>0.10993823101619071</v>
      </c>
    </row>
    <row r="21" spans="1:6" s="2" customFormat="1" ht="24" customHeight="1">
      <c r="A21" s="12"/>
      <c r="B21" s="17" t="s">
        <v>14</v>
      </c>
      <c r="C21" s="14">
        <v>373.6547819073395</v>
      </c>
      <c r="D21" s="14">
        <v>527.39516606568964</v>
      </c>
      <c r="E21" s="14">
        <f t="shared" si="0"/>
        <v>153.74038415835014</v>
      </c>
    </row>
    <row r="22" spans="1:6" s="2" customFormat="1" ht="24" customHeight="1">
      <c r="A22" s="23" t="s">
        <v>10</v>
      </c>
      <c r="B22" s="23"/>
      <c r="C22" s="18">
        <f>+C15+C16+C17+C18+C19</f>
        <v>1063.086756360957</v>
      </c>
      <c r="D22" s="18">
        <f>+D15+D16+D17+D18+D19</f>
        <v>1168.1452281256898</v>
      </c>
      <c r="E22" s="15">
        <f t="shared" si="0"/>
        <v>105.05847176473276</v>
      </c>
    </row>
    <row r="23" spans="1:6" s="2" customFormat="1" ht="24" customHeight="1">
      <c r="A23" s="23" t="s">
        <v>15</v>
      </c>
      <c r="B23" s="23"/>
      <c r="C23" s="18">
        <f>+C22+C13</f>
        <v>2189.7667891531878</v>
      </c>
      <c r="D23" s="18">
        <f>+D22+D13</f>
        <v>2068.8774070756899</v>
      </c>
      <c r="E23" s="15">
        <f t="shared" si="0"/>
        <v>-120.88938207749788</v>
      </c>
      <c r="F23" s="19"/>
    </row>
    <row r="25" spans="1:6">
      <c r="D25" s="20"/>
    </row>
    <row r="26" spans="1:6">
      <c r="D26" s="21"/>
    </row>
  </sheetData>
  <mergeCells count="7">
    <mergeCell ref="A1:E1"/>
    <mergeCell ref="A13:B13"/>
    <mergeCell ref="A22:B22"/>
    <mergeCell ref="A23:B23"/>
    <mergeCell ref="A4:A5"/>
    <mergeCell ref="C4:E4"/>
    <mergeCell ref="B4:B5"/>
  </mergeCells>
  <printOptions horizontalCentered="1"/>
  <pageMargins left="0.23622047244094491" right="0.23622047244094491" top="0.78740157480314965" bottom="0.23622047244094491" header="0.51181102362204722" footer="0.23622047244094491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2023-24</vt:lpstr>
      <vt:lpstr>'2023-24'!Print_Area</vt:lpstr>
      <vt:lpstr>'2023-24'!Print_Titles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RAC</dc:creator>
  <cp:lastModifiedBy>RAC</cp:lastModifiedBy>
  <cp:lastPrinted>2025-02-04T05:22:05Z</cp:lastPrinted>
  <dcterms:created xsi:type="dcterms:W3CDTF">2023-07-01T07:30:20Z</dcterms:created>
  <dcterms:modified xsi:type="dcterms:W3CDTF">2025-02-04T05:22:06Z</dcterms:modified>
</cp:coreProperties>
</file>